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14790737\Downloads\"/>
    </mc:Choice>
  </mc:AlternateContent>
  <bookViews>
    <workbookView xWindow="0" yWindow="0" windowWidth="24000" windowHeight="9600"/>
  </bookViews>
  <sheets>
    <sheet name="Relatório" sheetId="1" r:id="rId1"/>
  </sheets>
  <externalReferences>
    <externalReference r:id="rId2"/>
  </externalReferences>
  <definedNames>
    <definedName name="_xlnm._FilterDatabase" localSheetId="0" hidden="1">Relatório!$B$3:$L$3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9" i="1" l="1"/>
</calcChain>
</file>

<file path=xl/sharedStrings.xml><?xml version="1.0" encoding="utf-8"?>
<sst xmlns="http://schemas.openxmlformats.org/spreadsheetml/2006/main" count="371" uniqueCount="74">
  <si>
    <t>STATUS</t>
  </si>
  <si>
    <t>POSTO DE SERVICO</t>
  </si>
  <si>
    <t>OCUPACAO INSTITUCIONAL MGS</t>
  </si>
  <si>
    <t>UNIDADE SUPERIOR</t>
  </si>
  <si>
    <t>MUNICIPIO</t>
  </si>
  <si>
    <t>UNIDADE DE PEDIDO</t>
  </si>
  <si>
    <t>ENDERECO DE TRABALHO</t>
  </si>
  <si>
    <t>INICIO DE EXERCICIO NA SES</t>
  </si>
  <si>
    <t>ATIVO</t>
  </si>
  <si>
    <t>ANALISTA ESPECIALIZADO EM SAUDE E MEIO AMBIENTE I DIARISTA DIURNO 40 HORAS</t>
  </si>
  <si>
    <t>FARMACEUTICO</t>
  </si>
  <si>
    <t>SUPERINTENDENCIA REGIONAL DE SAUDE DE BELO HORIZONTE</t>
  </si>
  <si>
    <t>BELO HORIZONTE</t>
  </si>
  <si>
    <t>FARMACIA - AV. DO CONTORNO, 8495 - GUTIERREZ</t>
  </si>
  <si>
    <t>SUPERINTENDENCIA REGIONAL DE SAUDE DE POUSO ALEGRE</t>
  </si>
  <si>
    <t>POUSO ALEGRE</t>
  </si>
  <si>
    <t>AV. VICENTE SIMOES, 984 - CENTRO - CEP: 37550-000</t>
  </si>
  <si>
    <t>GABINETE</t>
  </si>
  <si>
    <t>NUCLEO DE JUDICIALIZACAO EM SAUDE</t>
  </si>
  <si>
    <t>NIVEL CENTRAL</t>
  </si>
  <si>
    <t>CIDADE ADMINISTRATIVA - ROD.PAPA JOAO PAULO II, 4143</t>
  </si>
  <si>
    <t>ASSESSOR ORGANIZACIONAL DIARISTA DIURNO 40 HORAS</t>
  </si>
  <si>
    <t>ASSISTENTE IX</t>
  </si>
  <si>
    <t>ASSESSORIA DE COMUNICACAO SOCIAL</t>
  </si>
  <si>
    <t>ASSESSOR I</t>
  </si>
  <si>
    <t>SUPERINTENDENCIA DE INOVACAO, LOGISTICA E TECNOLOGIA DA INFORMACAO</t>
  </si>
  <si>
    <t>ASSESSOR TECNICO DIARISTA DIURNO 40 HORAS</t>
  </si>
  <si>
    <t>ASSISTENTE VIII</t>
  </si>
  <si>
    <t>ASSESSORIA ESTRATEGICA</t>
  </si>
  <si>
    <t>SUBSECRETARIA DE POLITICAS E ACOES DE SAUDE</t>
  </si>
  <si>
    <t>SUPERINTENDENCIA DE REDES DE ATENCAO A SAUDE</t>
  </si>
  <si>
    <t>SUPERINTENDENCIA REGIONAL DE SAUDE DE JUIZ DE FORA</t>
  </si>
  <si>
    <t>JUIZ DE FORA</t>
  </si>
  <si>
    <t>PORTARIA PRINCIPAL - AV. DOS ANDRADAS, 222 - CENTRO - JUIZ DE FORA</t>
  </si>
  <si>
    <t>SUPERINTENDENCIA DE CONTRATUALIZACAO E PROGRAMACAO</t>
  </si>
  <si>
    <t>SUPERINTENDENCIA DE PLANEJAMENTO E FINANCAS</t>
  </si>
  <si>
    <t>ASSISTENTE ADMINISTRATIVO DIARISTA DIURNO 40 HORAS</t>
  </si>
  <si>
    <t>SUPERVISOR V</t>
  </si>
  <si>
    <t>ASSISTENTE DE LOGISTICA DIARISTA 40 HORAS</t>
  </si>
  <si>
    <t>OPERADOR DE ATIVIDADE LOGISTICA</t>
  </si>
  <si>
    <t>SUBSECRETARIA DE VIGILANCIA EM SAUDE</t>
  </si>
  <si>
    <t>REDE FRIO - RUA GOVERNADOR MINEIRO N°40 GAMELEIRA</t>
  </si>
  <si>
    <t>BOMBEIRO HIDRAULICO E ELETRICO DIARISTA 44 HORAS</t>
  </si>
  <si>
    <t>ARTIFICE</t>
  </si>
  <si>
    <t>NUSEG - RUA: JOSE BENEDITO ANTAO, 181 - CAICARA</t>
  </si>
  <si>
    <t>MANUTENCAO DE AREAS VERDES E VIVEIROS DIARISTA 40 HORAS</t>
  </si>
  <si>
    <t>CAPINEIRO</t>
  </si>
  <si>
    <t>SUPERINTENDENCIA REGIONAL DE SAUDE DE UBERABA</t>
  </si>
  <si>
    <t>UBERABA</t>
  </si>
  <si>
    <t>RUA MARIA CARMELITA CASTRO CUNHA, 33 - FABRICIO - CEP: 38065-320</t>
  </si>
  <si>
    <t>MOTORISTA DE CAMINHAO DIARISTA DIURNO 44 HORAS</t>
  </si>
  <si>
    <t>MOTORISTA</t>
  </si>
  <si>
    <t>OPERADOR DE ACABAMENTO GRAFICO DIARISTA DIURNO 40 HORAS</t>
  </si>
  <si>
    <t>BROCHURISTA GRAFICO</t>
  </si>
  <si>
    <t>NUGRA/NUDOC - AV. CHURCHIL, 168 - SANTA EFIGENIA</t>
  </si>
  <si>
    <t>RECEPCIONISTA DIARISTA 40 HORAS</t>
  </si>
  <si>
    <t>RECEPCIONISTA</t>
  </si>
  <si>
    <t>SUPORTE ADMINISTRATIVO DIARISTA 40 HORAS</t>
  </si>
  <si>
    <t>AUXILIAR ADMINISTRATIVO</t>
  </si>
  <si>
    <t>SUPERINTENDENCIA REGIONAL DE SAUDE DE GOVERNADOR VALADARES</t>
  </si>
  <si>
    <t>GOVERNADOR VALADARES</t>
  </si>
  <si>
    <t>RUA: MARECHAL FLORIANO, 1289 - CENTRO - GOVERNADOR VALADARES</t>
  </si>
  <si>
    <t>GERENCIA REGIONAL DE SAUDE DE SAO JOAO DEL REI</t>
  </si>
  <si>
    <t>SAO JOAO DEL REI</t>
  </si>
  <si>
    <t>PRACA CARLOS GOMES, 01 - CENTRO - CEP: 36300-108</t>
  </si>
  <si>
    <t>SUPERINTENDENCIA REGIONAL DE SAUDE DE SETE LAGOAS</t>
  </si>
  <si>
    <t>SETE LAGOAS</t>
  </si>
  <si>
    <t>AV. DR. RENATO AZEREDO, 843 - CENTRO - CEP: 35700-545</t>
  </si>
  <si>
    <t>TECNICO ESPECIALIZADO DIARISTA 40 HORAS</t>
  </si>
  <si>
    <t>TECNICO EM INFORMATICA</t>
  </si>
  <si>
    <t>MOTIVAÇÃO PARA A CONTRATAÇÃO</t>
  </si>
  <si>
    <t>AUXÍLIO NO COMBATE À COVID</t>
  </si>
  <si>
    <t>COMPOSIÇÃO DE QUADRO DE PESSOAL</t>
  </si>
  <si>
    <t>CUSTO (POSTO CHEIO + VALE ALIMENTAÇÃO)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</si>
</sst>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R$&quot;* #,##0.00_-;\-&quot;R$&quot;* #,##0.00_-;_-&quot;R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14" fontId="5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0" fillId="0" borderId="0" xfId="2" applyFont="1"/>
    <xf numFmtId="164" fontId="4" fillId="2" borderId="1" xfId="2" applyFont="1" applyFill="1" applyBorder="1" applyAlignment="1">
      <alignment horizontal="center" vertical="center" wrapText="1"/>
    </xf>
    <xf numFmtId="164" fontId="0" fillId="0" borderId="1" xfId="2" applyFont="1" applyBorder="1"/>
    <xf numFmtId="0" fontId="6" fillId="0" borderId="0" xfId="0" applyFont="1" applyBorder="1" applyAlignment="1">
      <alignment horizontal="left" vertical="center"/>
    </xf>
    <xf numFmtId="164" fontId="2" fillId="0" borderId="0" xfId="2" applyFont="1"/>
    <xf numFmtId="0" fontId="4" fillId="3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Normal_Plan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arquivos\CAPT2\MGS\BASE%20MGS\Base%20de%20Dados%20MGS%20-%20A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cidência tributária"/>
      <sheetName val="Listas Suspensas"/>
      <sheetName val="Planilha1"/>
      <sheetName val="Planilha2"/>
      <sheetName val="Base de Dados"/>
      <sheetName val="Base Função Gratificada"/>
      <sheetName val="Recrutamento Amplo"/>
      <sheetName val="Tabela RA"/>
      <sheetName val="Contrato em Execusão"/>
      <sheetName val="Contrato Antigo"/>
      <sheetName val="Base Contrato (Desatualizada)"/>
      <sheetName val="MGS - Relação de Aprovados"/>
      <sheetName val="MGS - Regi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9"/>
  <sheetViews>
    <sheetView showGridLines="0" tabSelected="1" zoomScaleNormal="100" workbookViewId="0">
      <pane ySplit="3" topLeftCell="A4" activePane="bottomLeft" state="frozen"/>
      <selection pane="bottomLeft" activeCell="C11" sqref="C11"/>
    </sheetView>
  </sheetViews>
  <sheetFormatPr defaultColWidth="154" defaultRowHeight="15" x14ac:dyDescent="0.25"/>
  <cols>
    <col min="1" max="1" width="1.28515625" customWidth="1"/>
    <col min="2" max="2" width="7.7109375" bestFit="1" customWidth="1"/>
    <col min="3" max="3" width="77.7109375" bestFit="1" customWidth="1"/>
    <col min="4" max="4" width="34" bestFit="1" customWidth="1"/>
    <col min="5" max="5" width="73.140625" bestFit="1" customWidth="1"/>
    <col min="6" max="7" width="25" bestFit="1" customWidth="1"/>
    <col min="8" max="8" width="19.42578125" bestFit="1" customWidth="1"/>
    <col min="9" max="9" width="66.7109375" bestFit="1" customWidth="1"/>
    <col min="10" max="10" width="19.7109375" customWidth="1"/>
    <col min="11" max="11" width="19.140625" style="12" customWidth="1"/>
    <col min="12" max="12" width="56" bestFit="1" customWidth="1"/>
  </cols>
  <sheetData>
    <row r="1" spans="2:12" ht="6.75" customHeight="1" x14ac:dyDescent="0.25"/>
    <row r="2" spans="2:12" ht="24.75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L2" s="15"/>
    </row>
    <row r="3" spans="2:12" ht="4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5</v>
      </c>
      <c r="I3" s="1" t="s">
        <v>6</v>
      </c>
      <c r="J3" s="1" t="s">
        <v>7</v>
      </c>
      <c r="K3" s="13" t="s">
        <v>73</v>
      </c>
      <c r="L3" s="17" t="s">
        <v>70</v>
      </c>
    </row>
    <row r="4" spans="2:12" x14ac:dyDescent="0.25">
      <c r="B4" s="8" t="s">
        <v>8</v>
      </c>
      <c r="C4" s="7" t="s">
        <v>21</v>
      </c>
      <c r="D4" s="7" t="s">
        <v>22</v>
      </c>
      <c r="E4" s="7" t="s">
        <v>23</v>
      </c>
      <c r="F4" s="7" t="s">
        <v>12</v>
      </c>
      <c r="G4" s="7" t="s">
        <v>19</v>
      </c>
      <c r="H4" s="9">
        <v>1321055</v>
      </c>
      <c r="I4" s="5" t="s">
        <v>20</v>
      </c>
      <c r="J4" s="6">
        <v>43966</v>
      </c>
      <c r="K4" s="14">
        <v>16982.708342284281</v>
      </c>
      <c r="L4" s="18" t="s">
        <v>72</v>
      </c>
    </row>
    <row r="5" spans="2:12" x14ac:dyDescent="0.25">
      <c r="B5" s="8" t="s">
        <v>8</v>
      </c>
      <c r="C5" s="7" t="s">
        <v>26</v>
      </c>
      <c r="D5" s="7" t="s">
        <v>27</v>
      </c>
      <c r="E5" s="7" t="s">
        <v>23</v>
      </c>
      <c r="F5" s="7" t="s">
        <v>12</v>
      </c>
      <c r="G5" s="7" t="s">
        <v>19</v>
      </c>
      <c r="H5" s="9">
        <v>1321055</v>
      </c>
      <c r="I5" s="5" t="s">
        <v>20</v>
      </c>
      <c r="J5" s="6">
        <v>43966</v>
      </c>
      <c r="K5" s="14">
        <v>11791.328035565104</v>
      </c>
      <c r="L5" s="18" t="s">
        <v>72</v>
      </c>
    </row>
    <row r="6" spans="2:12" x14ac:dyDescent="0.25">
      <c r="B6" s="8" t="s">
        <v>8</v>
      </c>
      <c r="C6" s="7" t="s">
        <v>21</v>
      </c>
      <c r="D6" s="7" t="s">
        <v>22</v>
      </c>
      <c r="E6" s="7" t="s">
        <v>23</v>
      </c>
      <c r="F6" s="7" t="s">
        <v>12</v>
      </c>
      <c r="G6" s="7" t="s">
        <v>19</v>
      </c>
      <c r="H6" s="9">
        <v>1321055</v>
      </c>
      <c r="I6" s="5" t="s">
        <v>20</v>
      </c>
      <c r="J6" s="6">
        <v>43971</v>
      </c>
      <c r="K6" s="14">
        <v>16982.70834228427</v>
      </c>
      <c r="L6" s="18" t="s">
        <v>72</v>
      </c>
    </row>
    <row r="7" spans="2:12" x14ac:dyDescent="0.25">
      <c r="B7" s="2" t="s">
        <v>8</v>
      </c>
      <c r="C7" s="5" t="s">
        <v>26</v>
      </c>
      <c r="D7" s="5" t="s">
        <v>27</v>
      </c>
      <c r="E7" s="7" t="s">
        <v>23</v>
      </c>
      <c r="F7" s="5" t="s">
        <v>12</v>
      </c>
      <c r="G7" s="5" t="s">
        <v>19</v>
      </c>
      <c r="H7" s="3">
        <v>1321055</v>
      </c>
      <c r="I7" s="5" t="s">
        <v>20</v>
      </c>
      <c r="J7" s="6">
        <v>44053</v>
      </c>
      <c r="K7" s="14">
        <v>11791.328035565104</v>
      </c>
      <c r="L7" s="18" t="s">
        <v>72</v>
      </c>
    </row>
    <row r="8" spans="2:12" x14ac:dyDescent="0.25">
      <c r="B8" s="8" t="s">
        <v>8</v>
      </c>
      <c r="C8" s="7" t="s">
        <v>26</v>
      </c>
      <c r="D8" s="7" t="s">
        <v>27</v>
      </c>
      <c r="E8" s="4" t="s">
        <v>23</v>
      </c>
      <c r="F8" s="7" t="s">
        <v>12</v>
      </c>
      <c r="G8" s="7" t="s">
        <v>19</v>
      </c>
      <c r="H8" s="9">
        <v>1321055</v>
      </c>
      <c r="I8" s="5" t="s">
        <v>20</v>
      </c>
      <c r="J8" s="6">
        <v>44166</v>
      </c>
      <c r="K8" s="14">
        <v>11791.328035565068</v>
      </c>
      <c r="L8" s="18" t="s">
        <v>72</v>
      </c>
    </row>
    <row r="9" spans="2:12" x14ac:dyDescent="0.25">
      <c r="B9" s="2" t="s">
        <v>8</v>
      </c>
      <c r="C9" s="5" t="s">
        <v>26</v>
      </c>
      <c r="D9" s="5" t="s">
        <v>27</v>
      </c>
      <c r="E9" s="4" t="s">
        <v>28</v>
      </c>
      <c r="F9" s="5" t="s">
        <v>12</v>
      </c>
      <c r="G9" s="5" t="s">
        <v>19</v>
      </c>
      <c r="H9" s="3">
        <v>1321055</v>
      </c>
      <c r="I9" s="5" t="s">
        <v>20</v>
      </c>
      <c r="J9" s="6">
        <v>44130</v>
      </c>
      <c r="K9" s="14">
        <v>11791.328035565104</v>
      </c>
      <c r="L9" s="18" t="s">
        <v>72</v>
      </c>
    </row>
    <row r="10" spans="2:12" x14ac:dyDescent="0.25">
      <c r="B10" s="2" t="s">
        <v>8</v>
      </c>
      <c r="C10" s="5" t="s">
        <v>26</v>
      </c>
      <c r="D10" s="5" t="s">
        <v>27</v>
      </c>
      <c r="E10" s="4" t="s">
        <v>28</v>
      </c>
      <c r="F10" s="5" t="s">
        <v>12</v>
      </c>
      <c r="G10" s="5" t="s">
        <v>19</v>
      </c>
      <c r="H10" s="3">
        <v>1321055</v>
      </c>
      <c r="I10" s="5" t="s">
        <v>20</v>
      </c>
      <c r="J10" s="6">
        <v>44130</v>
      </c>
      <c r="K10" s="14">
        <v>11791.328035565104</v>
      </c>
      <c r="L10" s="18" t="s">
        <v>72</v>
      </c>
    </row>
    <row r="11" spans="2:12" x14ac:dyDescent="0.25">
      <c r="B11" s="2" t="s">
        <v>8</v>
      </c>
      <c r="C11" s="5" t="s">
        <v>26</v>
      </c>
      <c r="D11" s="5" t="s">
        <v>27</v>
      </c>
      <c r="E11" s="4" t="s">
        <v>28</v>
      </c>
      <c r="F11" s="5" t="s">
        <v>12</v>
      </c>
      <c r="G11" s="5" t="s">
        <v>19</v>
      </c>
      <c r="H11" s="3">
        <v>1321055</v>
      </c>
      <c r="I11" s="5" t="s">
        <v>20</v>
      </c>
      <c r="J11" s="6">
        <v>44130</v>
      </c>
      <c r="K11" s="14">
        <v>11791.328035565104</v>
      </c>
      <c r="L11" s="18" t="s">
        <v>72</v>
      </c>
    </row>
    <row r="12" spans="2:12" x14ac:dyDescent="0.25">
      <c r="B12" s="2" t="s">
        <v>8</v>
      </c>
      <c r="C12" s="5" t="s">
        <v>26</v>
      </c>
      <c r="D12" s="5" t="s">
        <v>27</v>
      </c>
      <c r="E12" s="4" t="s">
        <v>28</v>
      </c>
      <c r="F12" s="5" t="s">
        <v>12</v>
      </c>
      <c r="G12" s="5" t="s">
        <v>19</v>
      </c>
      <c r="H12" s="3">
        <v>1321055</v>
      </c>
      <c r="I12" s="5" t="s">
        <v>20</v>
      </c>
      <c r="J12" s="6">
        <v>44138</v>
      </c>
      <c r="K12" s="14">
        <v>11791.328035565104</v>
      </c>
      <c r="L12" s="18" t="s">
        <v>72</v>
      </c>
    </row>
    <row r="13" spans="2:12" x14ac:dyDescent="0.25">
      <c r="B13" s="2" t="s">
        <v>8</v>
      </c>
      <c r="C13" s="5" t="s">
        <v>26</v>
      </c>
      <c r="D13" s="5" t="s">
        <v>27</v>
      </c>
      <c r="E13" s="4" t="s">
        <v>28</v>
      </c>
      <c r="F13" s="5" t="s">
        <v>12</v>
      </c>
      <c r="G13" s="5" t="s">
        <v>19</v>
      </c>
      <c r="H13" s="3">
        <v>1321055</v>
      </c>
      <c r="I13" s="5" t="s">
        <v>20</v>
      </c>
      <c r="J13" s="6">
        <v>44138</v>
      </c>
      <c r="K13" s="14">
        <v>11791.328035565104</v>
      </c>
      <c r="L13" s="18" t="s">
        <v>72</v>
      </c>
    </row>
    <row r="14" spans="2:12" x14ac:dyDescent="0.25">
      <c r="B14" s="8" t="s">
        <v>8</v>
      </c>
      <c r="C14" s="7" t="s">
        <v>26</v>
      </c>
      <c r="D14" s="7" t="s">
        <v>27</v>
      </c>
      <c r="E14" s="4" t="s">
        <v>17</v>
      </c>
      <c r="F14" s="7" t="s">
        <v>12</v>
      </c>
      <c r="G14" s="7" t="s">
        <v>19</v>
      </c>
      <c r="H14" s="9">
        <v>1321055</v>
      </c>
      <c r="I14" s="5" t="s">
        <v>20</v>
      </c>
      <c r="J14" s="6">
        <v>44159</v>
      </c>
      <c r="K14" s="14">
        <v>11791.328035565104</v>
      </c>
      <c r="L14" s="18" t="s">
        <v>72</v>
      </c>
    </row>
    <row r="15" spans="2:12" x14ac:dyDescent="0.25">
      <c r="B15" s="8" t="s">
        <v>8</v>
      </c>
      <c r="C15" s="7" t="s">
        <v>21</v>
      </c>
      <c r="D15" s="19" t="s">
        <v>24</v>
      </c>
      <c r="E15" s="4" t="s">
        <v>17</v>
      </c>
      <c r="F15" s="7" t="s">
        <v>12</v>
      </c>
      <c r="G15" s="7" t="s">
        <v>19</v>
      </c>
      <c r="H15" s="9">
        <v>1321055</v>
      </c>
      <c r="I15" s="5" t="s">
        <v>20</v>
      </c>
      <c r="J15" s="6">
        <v>44229</v>
      </c>
      <c r="K15" s="14">
        <v>16982.708342284281</v>
      </c>
      <c r="L15" s="18" t="s">
        <v>72</v>
      </c>
    </row>
    <row r="16" spans="2:12" x14ac:dyDescent="0.25">
      <c r="B16" s="2" t="s">
        <v>8</v>
      </c>
      <c r="C16" s="5" t="s">
        <v>36</v>
      </c>
      <c r="D16" s="5" t="s">
        <v>37</v>
      </c>
      <c r="E16" s="4" t="s">
        <v>17</v>
      </c>
      <c r="F16" s="5" t="s">
        <v>12</v>
      </c>
      <c r="G16" s="5" t="s">
        <v>19</v>
      </c>
      <c r="H16" s="3">
        <v>1321055</v>
      </c>
      <c r="I16" s="5" t="s">
        <v>20</v>
      </c>
      <c r="J16" s="6">
        <v>44245</v>
      </c>
      <c r="K16" s="14">
        <v>8385.8867690866864</v>
      </c>
      <c r="L16" s="18" t="s">
        <v>72</v>
      </c>
    </row>
    <row r="17" spans="2:12" x14ac:dyDescent="0.25">
      <c r="B17" s="2" t="s">
        <v>8</v>
      </c>
      <c r="C17" s="5" t="s">
        <v>57</v>
      </c>
      <c r="D17" s="5" t="s">
        <v>58</v>
      </c>
      <c r="E17" s="4" t="s">
        <v>62</v>
      </c>
      <c r="F17" s="5" t="s">
        <v>63</v>
      </c>
      <c r="G17" s="5" t="s">
        <v>63</v>
      </c>
      <c r="H17" s="3">
        <v>1321033</v>
      </c>
      <c r="I17" s="5" t="s">
        <v>64</v>
      </c>
      <c r="J17" s="6">
        <v>44125</v>
      </c>
      <c r="K17" s="14">
        <v>5022.0932244796877</v>
      </c>
      <c r="L17" s="18" t="s">
        <v>72</v>
      </c>
    </row>
    <row r="18" spans="2:12" ht="30" x14ac:dyDescent="0.25">
      <c r="B18" s="2" t="s">
        <v>8</v>
      </c>
      <c r="C18" s="5" t="s">
        <v>9</v>
      </c>
      <c r="D18" s="5" t="s">
        <v>10</v>
      </c>
      <c r="E18" s="4" t="s">
        <v>18</v>
      </c>
      <c r="F18" s="5" t="s">
        <v>12</v>
      </c>
      <c r="G18" s="5" t="s">
        <v>19</v>
      </c>
      <c r="H18" s="3">
        <v>1321055</v>
      </c>
      <c r="I18" s="5" t="s">
        <v>20</v>
      </c>
      <c r="J18" s="6">
        <v>44091</v>
      </c>
      <c r="K18" s="14">
        <v>16152.504474244077</v>
      </c>
      <c r="L18" s="18" t="s">
        <v>72</v>
      </c>
    </row>
    <row r="19" spans="2:12" x14ac:dyDescent="0.25">
      <c r="B19" s="2" t="s">
        <v>8</v>
      </c>
      <c r="C19" s="5" t="s">
        <v>26</v>
      </c>
      <c r="D19" s="5" t="s">
        <v>27</v>
      </c>
      <c r="E19" s="4" t="s">
        <v>29</v>
      </c>
      <c r="F19" s="5" t="s">
        <v>12</v>
      </c>
      <c r="G19" s="5" t="s">
        <v>19</v>
      </c>
      <c r="H19" s="3">
        <v>1321055</v>
      </c>
      <c r="I19" s="5" t="s">
        <v>20</v>
      </c>
      <c r="J19" s="6">
        <v>44131</v>
      </c>
      <c r="K19" s="14">
        <v>11791.328035565104</v>
      </c>
      <c r="L19" s="18" t="s">
        <v>72</v>
      </c>
    </row>
    <row r="20" spans="2:12" x14ac:dyDescent="0.25">
      <c r="B20" s="2" t="s">
        <v>8</v>
      </c>
      <c r="C20" s="5" t="s">
        <v>50</v>
      </c>
      <c r="D20" s="5" t="s">
        <v>51</v>
      </c>
      <c r="E20" s="4" t="s">
        <v>40</v>
      </c>
      <c r="F20" s="5" t="s">
        <v>12</v>
      </c>
      <c r="G20" s="5" t="s">
        <v>19</v>
      </c>
      <c r="H20" s="3">
        <v>1321055</v>
      </c>
      <c r="I20" s="5" t="s">
        <v>41</v>
      </c>
      <c r="J20" s="6">
        <v>44215</v>
      </c>
      <c r="K20" s="14">
        <v>4846.5871989156558</v>
      </c>
      <c r="L20" s="18" t="s">
        <v>71</v>
      </c>
    </row>
    <row r="21" spans="2:12" x14ac:dyDescent="0.25">
      <c r="B21" s="2" t="s">
        <v>8</v>
      </c>
      <c r="C21" s="5" t="s">
        <v>50</v>
      </c>
      <c r="D21" s="5" t="s">
        <v>51</v>
      </c>
      <c r="E21" s="4" t="s">
        <v>40</v>
      </c>
      <c r="F21" s="5" t="s">
        <v>12</v>
      </c>
      <c r="G21" s="5" t="s">
        <v>19</v>
      </c>
      <c r="H21" s="3">
        <v>1321055</v>
      </c>
      <c r="I21" s="5" t="s">
        <v>41</v>
      </c>
      <c r="J21" s="6">
        <v>44215</v>
      </c>
      <c r="K21" s="14">
        <v>4846.5871989156558</v>
      </c>
      <c r="L21" s="18" t="s">
        <v>71</v>
      </c>
    </row>
    <row r="22" spans="2:12" x14ac:dyDescent="0.25">
      <c r="B22" s="2" t="s">
        <v>8</v>
      </c>
      <c r="C22" s="5" t="s">
        <v>57</v>
      </c>
      <c r="D22" s="5" t="s">
        <v>58</v>
      </c>
      <c r="E22" s="4" t="s">
        <v>40</v>
      </c>
      <c r="F22" s="5" t="s">
        <v>12</v>
      </c>
      <c r="G22" s="5" t="s">
        <v>19</v>
      </c>
      <c r="H22" s="3">
        <v>1321055</v>
      </c>
      <c r="I22" s="5" t="s">
        <v>20</v>
      </c>
      <c r="J22" s="6">
        <v>44215</v>
      </c>
      <c r="K22" s="14">
        <v>5204.6124178045211</v>
      </c>
      <c r="L22" s="18" t="s">
        <v>71</v>
      </c>
    </row>
    <row r="23" spans="2:12" x14ac:dyDescent="0.25">
      <c r="B23" s="2" t="s">
        <v>8</v>
      </c>
      <c r="C23" s="5" t="s">
        <v>57</v>
      </c>
      <c r="D23" s="5" t="s">
        <v>58</v>
      </c>
      <c r="E23" s="4" t="s">
        <v>40</v>
      </c>
      <c r="F23" s="5" t="s">
        <v>12</v>
      </c>
      <c r="G23" s="5" t="s">
        <v>19</v>
      </c>
      <c r="H23" s="3">
        <v>1321055</v>
      </c>
      <c r="I23" s="5" t="s">
        <v>20</v>
      </c>
      <c r="J23" s="6">
        <v>44215</v>
      </c>
      <c r="K23" s="14">
        <v>5204.6124178045211</v>
      </c>
      <c r="L23" s="18" t="s">
        <v>71</v>
      </c>
    </row>
    <row r="24" spans="2:12" x14ac:dyDescent="0.25">
      <c r="B24" s="11" t="s">
        <v>8</v>
      </c>
      <c r="C24" s="5" t="s">
        <v>55</v>
      </c>
      <c r="D24" s="5" t="s">
        <v>56</v>
      </c>
      <c r="E24" s="4" t="s">
        <v>40</v>
      </c>
      <c r="F24" s="5" t="s">
        <v>12</v>
      </c>
      <c r="G24" s="5" t="s">
        <v>19</v>
      </c>
      <c r="H24" s="3">
        <v>1321055</v>
      </c>
      <c r="I24" s="5" t="s">
        <v>20</v>
      </c>
      <c r="J24" s="6">
        <v>44216</v>
      </c>
      <c r="K24" s="14">
        <v>5360.607282133672</v>
      </c>
      <c r="L24" s="18" t="s">
        <v>71</v>
      </c>
    </row>
    <row r="25" spans="2:12" ht="30" x14ac:dyDescent="0.25">
      <c r="B25" s="2" t="s">
        <v>8</v>
      </c>
      <c r="C25" s="5" t="s">
        <v>38</v>
      </c>
      <c r="D25" s="5" t="s">
        <v>39</v>
      </c>
      <c r="E25" s="4" t="s">
        <v>40</v>
      </c>
      <c r="F25" s="5" t="s">
        <v>12</v>
      </c>
      <c r="G25" s="5" t="s">
        <v>19</v>
      </c>
      <c r="H25" s="3">
        <v>1321055</v>
      </c>
      <c r="I25" s="5" t="s">
        <v>41</v>
      </c>
      <c r="J25" s="6">
        <v>44221</v>
      </c>
      <c r="K25" s="14">
        <v>4401.3777823129249</v>
      </c>
      <c r="L25" s="18" t="s">
        <v>71</v>
      </c>
    </row>
    <row r="26" spans="2:12" ht="30" x14ac:dyDescent="0.25">
      <c r="B26" s="2" t="s">
        <v>8</v>
      </c>
      <c r="C26" s="5" t="s">
        <v>38</v>
      </c>
      <c r="D26" s="5" t="s">
        <v>39</v>
      </c>
      <c r="E26" s="4" t="s">
        <v>40</v>
      </c>
      <c r="F26" s="5" t="s">
        <v>12</v>
      </c>
      <c r="G26" s="5" t="s">
        <v>19</v>
      </c>
      <c r="H26" s="3">
        <v>1321055</v>
      </c>
      <c r="I26" s="5" t="s">
        <v>41</v>
      </c>
      <c r="J26" s="6">
        <v>44221</v>
      </c>
      <c r="K26" s="14">
        <v>4401.3777823129249</v>
      </c>
      <c r="L26" s="18" t="s">
        <v>71</v>
      </c>
    </row>
    <row r="27" spans="2:12" x14ac:dyDescent="0.25">
      <c r="B27" s="11" t="s">
        <v>8</v>
      </c>
      <c r="C27" s="5" t="s">
        <v>55</v>
      </c>
      <c r="D27" s="5" t="s">
        <v>56</v>
      </c>
      <c r="E27" s="4" t="s">
        <v>40</v>
      </c>
      <c r="F27" s="5" t="s">
        <v>12</v>
      </c>
      <c r="G27" s="5" t="s">
        <v>19</v>
      </c>
      <c r="H27" s="3">
        <v>1321055</v>
      </c>
      <c r="I27" s="5" t="s">
        <v>20</v>
      </c>
      <c r="J27" s="6">
        <v>44221</v>
      </c>
      <c r="K27" s="14">
        <v>5360.607282133672</v>
      </c>
      <c r="L27" s="18" t="s">
        <v>71</v>
      </c>
    </row>
    <row r="28" spans="2:12" x14ac:dyDescent="0.25">
      <c r="B28" s="2" t="s">
        <v>8</v>
      </c>
      <c r="C28" s="5" t="s">
        <v>57</v>
      </c>
      <c r="D28" s="5" t="s">
        <v>58</v>
      </c>
      <c r="E28" s="4" t="s">
        <v>40</v>
      </c>
      <c r="F28" s="5" t="s">
        <v>12</v>
      </c>
      <c r="G28" s="5" t="s">
        <v>19</v>
      </c>
      <c r="H28" s="3">
        <v>1321055</v>
      </c>
      <c r="I28" s="5" t="s">
        <v>20</v>
      </c>
      <c r="J28" s="6">
        <v>44223</v>
      </c>
      <c r="K28" s="14">
        <v>5204.6124178045211</v>
      </c>
      <c r="L28" s="18" t="s">
        <v>71</v>
      </c>
    </row>
    <row r="29" spans="2:12" ht="30" x14ac:dyDescent="0.25">
      <c r="B29" s="2" t="s">
        <v>8</v>
      </c>
      <c r="C29" s="5" t="s">
        <v>38</v>
      </c>
      <c r="D29" s="5" t="s">
        <v>39</v>
      </c>
      <c r="E29" s="4" t="s">
        <v>40</v>
      </c>
      <c r="F29" s="5" t="s">
        <v>12</v>
      </c>
      <c r="G29" s="5" t="s">
        <v>19</v>
      </c>
      <c r="H29" s="3">
        <v>1321055</v>
      </c>
      <c r="I29" s="5" t="s">
        <v>41</v>
      </c>
      <c r="J29" s="6">
        <v>44228</v>
      </c>
      <c r="K29" s="14">
        <v>4401.3777823129249</v>
      </c>
      <c r="L29" s="18" t="s">
        <v>71</v>
      </c>
    </row>
    <row r="30" spans="2:12" ht="30" x14ac:dyDescent="0.25">
      <c r="B30" s="2" t="s">
        <v>8</v>
      </c>
      <c r="C30" s="5" t="s">
        <v>38</v>
      </c>
      <c r="D30" s="5" t="s">
        <v>39</v>
      </c>
      <c r="E30" s="4" t="s">
        <v>40</v>
      </c>
      <c r="F30" s="5" t="s">
        <v>12</v>
      </c>
      <c r="G30" s="5" t="s">
        <v>19</v>
      </c>
      <c r="H30" s="3">
        <v>1321055</v>
      </c>
      <c r="I30" s="5" t="s">
        <v>41</v>
      </c>
      <c r="J30" s="6">
        <v>44237</v>
      </c>
      <c r="K30" s="14">
        <v>4401.3777823129249</v>
      </c>
      <c r="L30" s="18" t="s">
        <v>71</v>
      </c>
    </row>
    <row r="31" spans="2:12" x14ac:dyDescent="0.25">
      <c r="B31" s="8" t="s">
        <v>8</v>
      </c>
      <c r="C31" s="7" t="s">
        <v>26</v>
      </c>
      <c r="D31" s="7" t="s">
        <v>27</v>
      </c>
      <c r="E31" s="10" t="s">
        <v>34</v>
      </c>
      <c r="F31" s="7" t="s">
        <v>12</v>
      </c>
      <c r="G31" s="7" t="s">
        <v>19</v>
      </c>
      <c r="H31" s="9">
        <v>1321055</v>
      </c>
      <c r="I31" s="5" t="s">
        <v>20</v>
      </c>
      <c r="J31" s="6">
        <v>44166</v>
      </c>
      <c r="K31" s="14">
        <v>11791.328035565104</v>
      </c>
      <c r="L31" s="18" t="s">
        <v>72</v>
      </c>
    </row>
    <row r="32" spans="2:12" ht="30" x14ac:dyDescent="0.25">
      <c r="B32" s="2" t="s">
        <v>8</v>
      </c>
      <c r="C32" s="5" t="s">
        <v>57</v>
      </c>
      <c r="D32" s="5" t="s">
        <v>58</v>
      </c>
      <c r="E32" s="4" t="s">
        <v>25</v>
      </c>
      <c r="F32" s="5" t="s">
        <v>12</v>
      </c>
      <c r="G32" s="5" t="s">
        <v>19</v>
      </c>
      <c r="H32" s="3">
        <v>1321055</v>
      </c>
      <c r="I32" s="5" t="s">
        <v>20</v>
      </c>
      <c r="J32" s="6">
        <v>43894</v>
      </c>
      <c r="K32" s="14">
        <v>5204.6124178045211</v>
      </c>
      <c r="L32" s="18" t="s">
        <v>72</v>
      </c>
    </row>
    <row r="33" spans="2:12" ht="30" x14ac:dyDescent="0.25">
      <c r="B33" s="2" t="s">
        <v>8</v>
      </c>
      <c r="C33" s="5" t="s">
        <v>57</v>
      </c>
      <c r="D33" s="5" t="s">
        <v>58</v>
      </c>
      <c r="E33" s="4" t="s">
        <v>25</v>
      </c>
      <c r="F33" s="5" t="s">
        <v>12</v>
      </c>
      <c r="G33" s="5" t="s">
        <v>19</v>
      </c>
      <c r="H33" s="3">
        <v>1321055</v>
      </c>
      <c r="I33" s="5" t="s">
        <v>20</v>
      </c>
      <c r="J33" s="6">
        <v>43895</v>
      </c>
      <c r="K33" s="14">
        <v>5204.6124178045211</v>
      </c>
      <c r="L33" s="18" t="s">
        <v>72</v>
      </c>
    </row>
    <row r="34" spans="2:12" ht="30" x14ac:dyDescent="0.25">
      <c r="B34" s="2" t="s">
        <v>8</v>
      </c>
      <c r="C34" s="5" t="s">
        <v>68</v>
      </c>
      <c r="D34" s="5" t="s">
        <v>69</v>
      </c>
      <c r="E34" s="4" t="s">
        <v>25</v>
      </c>
      <c r="F34" s="5" t="s">
        <v>12</v>
      </c>
      <c r="G34" s="5" t="s">
        <v>19</v>
      </c>
      <c r="H34" s="3">
        <v>1321055</v>
      </c>
      <c r="I34" s="5" t="s">
        <v>20</v>
      </c>
      <c r="J34" s="6">
        <v>43896</v>
      </c>
      <c r="K34" s="14">
        <v>6116.4205152626437</v>
      </c>
      <c r="L34" s="18" t="s">
        <v>72</v>
      </c>
    </row>
    <row r="35" spans="2:12" ht="30" x14ac:dyDescent="0.25">
      <c r="B35" s="2" t="s">
        <v>8</v>
      </c>
      <c r="C35" s="5" t="s">
        <v>57</v>
      </c>
      <c r="D35" s="5" t="s">
        <v>58</v>
      </c>
      <c r="E35" s="4" t="s">
        <v>25</v>
      </c>
      <c r="F35" s="5" t="s">
        <v>12</v>
      </c>
      <c r="G35" s="5" t="s">
        <v>19</v>
      </c>
      <c r="H35" s="3">
        <v>1321055</v>
      </c>
      <c r="I35" s="5" t="s">
        <v>20</v>
      </c>
      <c r="J35" s="6">
        <v>43916</v>
      </c>
      <c r="K35" s="14">
        <v>5204.6124178045211</v>
      </c>
      <c r="L35" s="18" t="s">
        <v>72</v>
      </c>
    </row>
    <row r="36" spans="2:12" ht="30" x14ac:dyDescent="0.25">
      <c r="B36" s="2" t="s">
        <v>8</v>
      </c>
      <c r="C36" s="5" t="s">
        <v>52</v>
      </c>
      <c r="D36" s="5" t="s">
        <v>53</v>
      </c>
      <c r="E36" s="4" t="s">
        <v>25</v>
      </c>
      <c r="F36" s="5" t="s">
        <v>12</v>
      </c>
      <c r="G36" s="5" t="s">
        <v>19</v>
      </c>
      <c r="H36" s="3">
        <v>1321055</v>
      </c>
      <c r="I36" s="5" t="s">
        <v>54</v>
      </c>
      <c r="J36" s="6">
        <v>44123</v>
      </c>
      <c r="K36" s="14">
        <v>4166.6018259935554</v>
      </c>
      <c r="L36" s="18" t="s">
        <v>72</v>
      </c>
    </row>
    <row r="37" spans="2:12" ht="30" x14ac:dyDescent="0.25">
      <c r="B37" s="2" t="s">
        <v>8</v>
      </c>
      <c r="C37" s="5" t="s">
        <v>42</v>
      </c>
      <c r="D37" s="5" t="s">
        <v>43</v>
      </c>
      <c r="E37" s="4" t="s">
        <v>25</v>
      </c>
      <c r="F37" s="5" t="s">
        <v>12</v>
      </c>
      <c r="G37" s="5" t="s">
        <v>19</v>
      </c>
      <c r="H37" s="3">
        <v>1321055</v>
      </c>
      <c r="I37" s="5" t="s">
        <v>44</v>
      </c>
      <c r="J37" s="6">
        <v>44144</v>
      </c>
      <c r="K37" s="14">
        <v>5143.2233594189556</v>
      </c>
      <c r="L37" s="18" t="s">
        <v>72</v>
      </c>
    </row>
    <row r="38" spans="2:12" ht="30" x14ac:dyDescent="0.25">
      <c r="B38" s="8" t="s">
        <v>8</v>
      </c>
      <c r="C38" s="7" t="s">
        <v>21</v>
      </c>
      <c r="D38" s="19" t="s">
        <v>24</v>
      </c>
      <c r="E38" s="4" t="s">
        <v>25</v>
      </c>
      <c r="F38" s="7" t="s">
        <v>12</v>
      </c>
      <c r="G38" s="7" t="s">
        <v>19</v>
      </c>
      <c r="H38" s="9">
        <v>1321055</v>
      </c>
      <c r="I38" s="5" t="s">
        <v>20</v>
      </c>
      <c r="J38" s="6">
        <v>44229</v>
      </c>
      <c r="K38" s="14">
        <v>16982.708342284281</v>
      </c>
      <c r="L38" s="18" t="s">
        <v>72</v>
      </c>
    </row>
    <row r="39" spans="2:12" x14ac:dyDescent="0.25">
      <c r="B39" s="8" t="s">
        <v>8</v>
      </c>
      <c r="C39" s="7" t="s">
        <v>26</v>
      </c>
      <c r="D39" s="7" t="s">
        <v>27</v>
      </c>
      <c r="E39" s="4" t="s">
        <v>35</v>
      </c>
      <c r="F39" s="7" t="s">
        <v>12</v>
      </c>
      <c r="G39" s="7" t="s">
        <v>19</v>
      </c>
      <c r="H39" s="9">
        <v>1321055</v>
      </c>
      <c r="I39" s="5" t="s">
        <v>20</v>
      </c>
      <c r="J39" s="6">
        <v>44228</v>
      </c>
      <c r="K39" s="14">
        <v>11791.328035565104</v>
      </c>
      <c r="L39" s="18" t="s">
        <v>72</v>
      </c>
    </row>
    <row r="40" spans="2:12" x14ac:dyDescent="0.25">
      <c r="B40" s="8" t="s">
        <v>8</v>
      </c>
      <c r="C40" s="7" t="s">
        <v>26</v>
      </c>
      <c r="D40" s="7" t="s">
        <v>27</v>
      </c>
      <c r="E40" s="4" t="s">
        <v>30</v>
      </c>
      <c r="F40" s="7" t="s">
        <v>12</v>
      </c>
      <c r="G40" s="7" t="s">
        <v>19</v>
      </c>
      <c r="H40" s="9">
        <v>1321055</v>
      </c>
      <c r="I40" s="5" t="s">
        <v>20</v>
      </c>
      <c r="J40" s="6">
        <v>44228</v>
      </c>
      <c r="K40" s="14">
        <v>11791.328035565104</v>
      </c>
      <c r="L40" s="18" t="s">
        <v>72</v>
      </c>
    </row>
    <row r="41" spans="2:12" ht="30" x14ac:dyDescent="0.25">
      <c r="B41" s="2" t="s">
        <v>8</v>
      </c>
      <c r="C41" s="5" t="s">
        <v>9</v>
      </c>
      <c r="D41" s="5" t="s">
        <v>10</v>
      </c>
      <c r="E41" s="4" t="s">
        <v>11</v>
      </c>
      <c r="F41" s="5" t="s">
        <v>12</v>
      </c>
      <c r="G41" s="5" t="s">
        <v>12</v>
      </c>
      <c r="H41" s="3">
        <v>1321015</v>
      </c>
      <c r="I41" s="5" t="s">
        <v>13</v>
      </c>
      <c r="J41" s="6">
        <v>44027</v>
      </c>
      <c r="K41" s="14">
        <v>16152.504474244077</v>
      </c>
      <c r="L41" s="18" t="s">
        <v>72</v>
      </c>
    </row>
    <row r="42" spans="2:12" ht="30" x14ac:dyDescent="0.25">
      <c r="B42" s="2" t="s">
        <v>8</v>
      </c>
      <c r="C42" s="5" t="s">
        <v>57</v>
      </c>
      <c r="D42" s="5" t="s">
        <v>58</v>
      </c>
      <c r="E42" s="4" t="s">
        <v>59</v>
      </c>
      <c r="F42" s="5" t="s">
        <v>60</v>
      </c>
      <c r="G42" s="5" t="s">
        <v>60</v>
      </c>
      <c r="H42" s="3">
        <v>1321029</v>
      </c>
      <c r="I42" s="5" t="s">
        <v>61</v>
      </c>
      <c r="J42" s="6">
        <v>44231</v>
      </c>
      <c r="K42" s="14">
        <v>5184.2867254857238</v>
      </c>
      <c r="L42" s="18" t="s">
        <v>72</v>
      </c>
    </row>
    <row r="43" spans="2:12" ht="30" x14ac:dyDescent="0.25">
      <c r="B43" s="2" t="s">
        <v>8</v>
      </c>
      <c r="C43" s="5" t="s">
        <v>57</v>
      </c>
      <c r="D43" s="5" t="s">
        <v>58</v>
      </c>
      <c r="E43" s="4" t="s">
        <v>59</v>
      </c>
      <c r="F43" s="5" t="s">
        <v>60</v>
      </c>
      <c r="G43" s="5" t="s">
        <v>60</v>
      </c>
      <c r="H43" s="3">
        <v>1321029</v>
      </c>
      <c r="I43" s="5" t="s">
        <v>61</v>
      </c>
      <c r="J43" s="6">
        <v>44231</v>
      </c>
      <c r="K43" s="14">
        <v>5184.2867254857238</v>
      </c>
      <c r="L43" s="18" t="s">
        <v>72</v>
      </c>
    </row>
    <row r="44" spans="2:12" ht="30" x14ac:dyDescent="0.25">
      <c r="B44" s="2" t="s">
        <v>8</v>
      </c>
      <c r="C44" s="5" t="s">
        <v>57</v>
      </c>
      <c r="D44" s="5" t="s">
        <v>58</v>
      </c>
      <c r="E44" s="4" t="s">
        <v>59</v>
      </c>
      <c r="F44" s="5" t="s">
        <v>60</v>
      </c>
      <c r="G44" s="5" t="s">
        <v>60</v>
      </c>
      <c r="H44" s="3">
        <v>1321029</v>
      </c>
      <c r="I44" s="5" t="s">
        <v>61</v>
      </c>
      <c r="J44" s="6">
        <v>44231</v>
      </c>
      <c r="K44" s="14">
        <v>5184.2867254857238</v>
      </c>
      <c r="L44" s="18" t="s">
        <v>72</v>
      </c>
    </row>
    <row r="45" spans="2:12" ht="30" x14ac:dyDescent="0.25">
      <c r="B45" s="8" t="s">
        <v>8</v>
      </c>
      <c r="C45" s="7" t="s">
        <v>26</v>
      </c>
      <c r="D45" s="7" t="s">
        <v>27</v>
      </c>
      <c r="E45" s="4" t="s">
        <v>31</v>
      </c>
      <c r="F45" s="19" t="s">
        <v>32</v>
      </c>
      <c r="G45" s="19" t="s">
        <v>32</v>
      </c>
      <c r="H45" s="9">
        <v>1321018</v>
      </c>
      <c r="I45" s="5" t="s">
        <v>33</v>
      </c>
      <c r="J45" s="6">
        <v>44230</v>
      </c>
      <c r="K45" s="14">
        <v>11770.805582766439</v>
      </c>
      <c r="L45" s="18" t="s">
        <v>72</v>
      </c>
    </row>
    <row r="46" spans="2:12" ht="30" x14ac:dyDescent="0.25">
      <c r="B46" s="2" t="s">
        <v>8</v>
      </c>
      <c r="C46" s="5" t="s">
        <v>9</v>
      </c>
      <c r="D46" s="5" t="s">
        <v>10</v>
      </c>
      <c r="E46" s="4" t="s">
        <v>14</v>
      </c>
      <c r="F46" s="5" t="s">
        <v>15</v>
      </c>
      <c r="G46" s="5" t="s">
        <v>15</v>
      </c>
      <c r="H46" s="3">
        <v>1321023</v>
      </c>
      <c r="I46" s="5" t="s">
        <v>16</v>
      </c>
      <c r="J46" s="6">
        <v>44032</v>
      </c>
      <c r="K46" s="14">
        <v>15599.865271412258</v>
      </c>
      <c r="L46" s="18" t="s">
        <v>72</v>
      </c>
    </row>
    <row r="47" spans="2:12" x14ac:dyDescent="0.25">
      <c r="B47" s="2" t="s">
        <v>8</v>
      </c>
      <c r="C47" s="5" t="s">
        <v>57</v>
      </c>
      <c r="D47" s="5" t="s">
        <v>58</v>
      </c>
      <c r="E47" s="4" t="s">
        <v>65</v>
      </c>
      <c r="F47" s="5" t="s">
        <v>66</v>
      </c>
      <c r="G47" s="5" t="s">
        <v>66</v>
      </c>
      <c r="H47" s="3">
        <v>1321027</v>
      </c>
      <c r="I47" s="5" t="s">
        <v>67</v>
      </c>
      <c r="J47" s="6">
        <v>44243</v>
      </c>
      <c r="K47" s="14">
        <v>5074.9335956525938</v>
      </c>
      <c r="L47" s="18" t="s">
        <v>72</v>
      </c>
    </row>
    <row r="48" spans="2:12" x14ac:dyDescent="0.25">
      <c r="B48" s="2" t="s">
        <v>8</v>
      </c>
      <c r="C48" s="5" t="s">
        <v>45</v>
      </c>
      <c r="D48" s="5" t="s">
        <v>46</v>
      </c>
      <c r="E48" s="4" t="s">
        <v>47</v>
      </c>
      <c r="F48" s="5" t="s">
        <v>48</v>
      </c>
      <c r="G48" s="5" t="s">
        <v>48</v>
      </c>
      <c r="H48" s="3">
        <v>1321026</v>
      </c>
      <c r="I48" s="5" t="s">
        <v>49</v>
      </c>
      <c r="J48" s="6">
        <v>44141</v>
      </c>
      <c r="K48" s="14">
        <v>3035.7945359776113</v>
      </c>
      <c r="L48" s="18" t="s">
        <v>72</v>
      </c>
    </row>
    <row r="49" spans="11:11" x14ac:dyDescent="0.25">
      <c r="K49" s="16">
        <f>SUM(K4:K48)</f>
        <v>402639.16623465659</v>
      </c>
    </row>
  </sheetData>
  <protectedRanges>
    <protectedRange algorithmName="SHA-512" hashValue="7TCnXR8xrkF5uIDSNY3YapQX0jm020XVejzG3RUJJTvq0LCSKIJ8RdVr9eMUJU7JQCq2fhT/2Bqwok8yyv8kjw==" saltValue="tUMKb+KJaNpkAI+kDDfedA==" spinCount="100000" sqref="L3 B3:J3" name="Dados da Planilha"/>
    <protectedRange algorithmName="SHA-512" hashValue="7TCnXR8xrkF5uIDSNY3YapQX0jm020XVejzG3RUJJTvq0LCSKIJ8RdVr9eMUJU7JQCq2fhT/2Bqwok8yyv8kjw==" saltValue="tUMKb+KJaNpkAI+kDDfedA==" spinCount="100000" sqref="L4:L5 B4:J4" name="Dados da Planilha_1"/>
    <protectedRange algorithmName="SHA-512" hashValue="7TCnXR8xrkF5uIDSNY3YapQX0jm020XVejzG3RUJJTvq0LCSKIJ8RdVr9eMUJU7JQCq2fhT/2Bqwok8yyv8kjw==" saltValue="tUMKb+KJaNpkAI+kDDfedA==" spinCount="100000" sqref="B5:J5" name="Dados da Planilha_3"/>
    <protectedRange algorithmName="SHA-512" hashValue="7TCnXR8xrkF5uIDSNY3YapQX0jm020XVejzG3RUJJTvq0LCSKIJ8RdVr9eMUJU7JQCq2fhT/2Bqwok8yyv8kjw==" saltValue="tUMKb+KJaNpkAI+kDDfedA==" spinCount="100000" sqref="L6:L7 B6:J7" name="Dados da Planilha_4"/>
    <protectedRange algorithmName="SHA-512" hashValue="7TCnXR8xrkF5uIDSNY3YapQX0jm020XVejzG3RUJJTvq0LCSKIJ8RdVr9eMUJU7JQCq2fhT/2Bqwok8yyv8kjw==" saltValue="tUMKb+KJaNpkAI+kDDfedA==" spinCount="100000" sqref="L8:L11 B8:J11" name="Dados da Planilha_5"/>
    <protectedRange algorithmName="SHA-512" hashValue="7TCnXR8xrkF5uIDSNY3YapQX0jm020XVejzG3RUJJTvq0LCSKIJ8RdVr9eMUJU7JQCq2fhT/2Bqwok8yyv8kjw==" saltValue="tUMKb+KJaNpkAI+kDDfedA==" spinCount="100000" sqref="L12:L18 B12:J18" name="Dados da Planilha_6"/>
    <protectedRange algorithmName="SHA-512" hashValue="7TCnXR8xrkF5uIDSNY3YapQX0jm020XVejzG3RUJJTvq0LCSKIJ8RdVr9eMUJU7JQCq2fhT/2Bqwok8yyv8kjw==" saltValue="tUMKb+KJaNpkAI+kDDfedA==" spinCount="100000" sqref="L19:L30 B19:J21" name="Dados da Planilha_7"/>
    <protectedRange algorithmName="SHA-512" hashValue="7TCnXR8xrkF5uIDSNY3YapQX0jm020XVejzG3RUJJTvq0LCSKIJ8RdVr9eMUJU7JQCq2fhT/2Bqwok8yyv8kjw==" saltValue="tUMKb+KJaNpkAI+kDDfedA==" spinCount="100000" sqref="B22:J23" name="Dados da Planilha_8"/>
    <protectedRange algorithmName="SHA-512" hashValue="7TCnXR8xrkF5uIDSNY3YapQX0jm020XVejzG3RUJJTvq0LCSKIJ8RdVr9eMUJU7JQCq2fhT/2Bqwok8yyv8kjw==" saltValue="tUMKb+KJaNpkAI+kDDfedA==" spinCount="100000" sqref="B24:J24" name="Dados da Planilha_9"/>
    <protectedRange algorithmName="SHA-512" hashValue="7TCnXR8xrkF5uIDSNY3YapQX0jm020XVejzG3RUJJTvq0LCSKIJ8RdVr9eMUJU7JQCq2fhT/2Bqwok8yyv8kjw==" saltValue="tUMKb+KJaNpkAI+kDDfedA==" spinCount="100000" sqref="B25:J25" name="Dados da Planilha_10"/>
    <protectedRange algorithmName="SHA-512" hashValue="7TCnXR8xrkF5uIDSNY3YapQX0jm020XVejzG3RUJJTvq0LCSKIJ8RdVr9eMUJU7JQCq2fhT/2Bqwok8yyv8kjw==" saltValue="tUMKb+KJaNpkAI+kDDfedA==" spinCount="100000" sqref="B26:J26" name="Dados da Planilha_11"/>
    <protectedRange algorithmName="SHA-512" hashValue="7TCnXR8xrkF5uIDSNY3YapQX0jm020XVejzG3RUJJTvq0LCSKIJ8RdVr9eMUJU7JQCq2fhT/2Bqwok8yyv8kjw==" saltValue="tUMKb+KJaNpkAI+kDDfedA==" spinCount="100000" sqref="B27:J28" name="Dados da Planilha_12"/>
    <protectedRange algorithmName="SHA-512" hashValue="7TCnXR8xrkF5uIDSNY3YapQX0jm020XVejzG3RUJJTvq0LCSKIJ8RdVr9eMUJU7JQCq2fhT/2Bqwok8yyv8kjw==" saltValue="tUMKb+KJaNpkAI+kDDfedA==" spinCount="100000" sqref="B29:J29" name="Dados da Planilha_13"/>
    <protectedRange algorithmName="SHA-512" hashValue="7TCnXR8xrkF5uIDSNY3YapQX0jm020XVejzG3RUJJTvq0LCSKIJ8RdVr9eMUJU7JQCq2fhT/2Bqwok8yyv8kjw==" saltValue="tUMKb+KJaNpkAI+kDDfedA==" spinCount="100000" sqref="B30:J30" name="Dados da Planilha_14"/>
    <protectedRange algorithmName="SHA-512" hashValue="7TCnXR8xrkF5uIDSNY3YapQX0jm020XVejzG3RUJJTvq0LCSKIJ8RdVr9eMUJU7JQCq2fhT/2Bqwok8yyv8kjw==" saltValue="tUMKb+KJaNpkAI+kDDfedA==" spinCount="100000" sqref="L31 B31:J31" name="Dados da Planilha_15"/>
    <protectedRange algorithmName="SHA-512" hashValue="7TCnXR8xrkF5uIDSNY3YapQX0jm020XVejzG3RUJJTvq0LCSKIJ8RdVr9eMUJU7JQCq2fhT/2Bqwok8yyv8kjw==" saltValue="tUMKb+KJaNpkAI+kDDfedA==" spinCount="100000" sqref="L32 B32:J32" name="Dados da Planilha_16"/>
    <protectedRange algorithmName="SHA-512" hashValue="7TCnXR8xrkF5uIDSNY3YapQX0jm020XVejzG3RUJJTvq0LCSKIJ8RdVr9eMUJU7JQCq2fhT/2Bqwok8yyv8kjw==" saltValue="tUMKb+KJaNpkAI+kDDfedA==" spinCount="100000" sqref="L33 B33:J33" name="Dados da Planilha_17"/>
    <protectedRange algorithmName="SHA-512" hashValue="7TCnXR8xrkF5uIDSNY3YapQX0jm020XVejzG3RUJJTvq0LCSKIJ8RdVr9eMUJU7JQCq2fhT/2Bqwok8yyv8kjw==" saltValue="tUMKb+KJaNpkAI+kDDfedA==" spinCount="100000" sqref="L34 B34:J34" name="Dados da Planilha_18"/>
    <protectedRange algorithmName="SHA-512" hashValue="7TCnXR8xrkF5uIDSNY3YapQX0jm020XVejzG3RUJJTvq0LCSKIJ8RdVr9eMUJU7JQCq2fhT/2Bqwok8yyv8kjw==" saltValue="tUMKb+KJaNpkAI+kDDfedA==" spinCount="100000" sqref="L35 B35:J35" name="Dados da Planilha_19"/>
    <protectedRange algorithmName="SHA-512" hashValue="7TCnXR8xrkF5uIDSNY3YapQX0jm020XVejzG3RUJJTvq0LCSKIJ8RdVr9eMUJU7JQCq2fhT/2Bqwok8yyv8kjw==" saltValue="tUMKb+KJaNpkAI+kDDfedA==" spinCount="100000" sqref="L36 B36:J36" name="Dados da Planilha_20"/>
    <protectedRange algorithmName="SHA-512" hashValue="7TCnXR8xrkF5uIDSNY3YapQX0jm020XVejzG3RUJJTvq0LCSKIJ8RdVr9eMUJU7JQCq2fhT/2Bqwok8yyv8kjw==" saltValue="tUMKb+KJaNpkAI+kDDfedA==" spinCount="100000" sqref="L37 B37:J37" name="Dados da Planilha_22"/>
    <protectedRange algorithmName="SHA-512" hashValue="7TCnXR8xrkF5uIDSNY3YapQX0jm020XVejzG3RUJJTvq0LCSKIJ8RdVr9eMUJU7JQCq2fhT/2Bqwok8yyv8kjw==" saltValue="tUMKb+KJaNpkAI+kDDfedA==" spinCount="100000" sqref="L38 B38:J38" name="Dados da Planilha_23"/>
    <protectedRange algorithmName="SHA-512" hashValue="7TCnXR8xrkF5uIDSNY3YapQX0jm020XVejzG3RUJJTvq0LCSKIJ8RdVr9eMUJU7JQCq2fhT/2Bqwok8yyv8kjw==" saltValue="tUMKb+KJaNpkAI+kDDfedA==" spinCount="100000" sqref="L39 B39:J39" name="Dados da Planilha_24"/>
    <protectedRange algorithmName="SHA-512" hashValue="7TCnXR8xrkF5uIDSNY3YapQX0jm020XVejzG3RUJJTvq0LCSKIJ8RdVr9eMUJU7JQCq2fhT/2Bqwok8yyv8kjw==" saltValue="tUMKb+KJaNpkAI+kDDfedA==" spinCount="100000" sqref="L40 B40:J40" name="Dados da Planilha_25"/>
    <protectedRange algorithmName="SHA-512" hashValue="7TCnXR8xrkF5uIDSNY3YapQX0jm020XVejzG3RUJJTvq0LCSKIJ8RdVr9eMUJU7JQCq2fhT/2Bqwok8yyv8kjw==" saltValue="tUMKb+KJaNpkAI+kDDfedA==" spinCount="100000" sqref="L41 B41:J41" name="Dados da Planilha_26"/>
    <protectedRange algorithmName="SHA-512" hashValue="7TCnXR8xrkF5uIDSNY3YapQX0jm020XVejzG3RUJJTvq0LCSKIJ8RdVr9eMUJU7JQCq2fhT/2Bqwok8yyv8kjw==" saltValue="tUMKb+KJaNpkAI+kDDfedA==" spinCount="100000" sqref="L42 B42:J42" name="Dados da Planilha_27"/>
    <protectedRange algorithmName="SHA-512" hashValue="7TCnXR8xrkF5uIDSNY3YapQX0jm020XVejzG3RUJJTvq0LCSKIJ8RdVr9eMUJU7JQCq2fhT/2Bqwok8yyv8kjw==" saltValue="tUMKb+KJaNpkAI+kDDfedA==" spinCount="100000" sqref="L43 B43:J43" name="Dados da Planilha_28"/>
    <protectedRange algorithmName="SHA-512" hashValue="7TCnXR8xrkF5uIDSNY3YapQX0jm020XVejzG3RUJJTvq0LCSKIJ8RdVr9eMUJU7JQCq2fhT/2Bqwok8yyv8kjw==" saltValue="tUMKb+KJaNpkAI+kDDfedA==" spinCount="100000" sqref="L44 B44:J44" name="Dados da Planilha_29"/>
    <protectedRange algorithmName="SHA-512" hashValue="7TCnXR8xrkF5uIDSNY3YapQX0jm020XVejzG3RUJJTvq0LCSKIJ8RdVr9eMUJU7JQCq2fhT/2Bqwok8yyv8kjw==" saltValue="tUMKb+KJaNpkAI+kDDfedA==" spinCount="100000" sqref="L45 B45:J45" name="Dados da Planilha_30"/>
    <protectedRange algorithmName="SHA-512" hashValue="7TCnXR8xrkF5uIDSNY3YapQX0jm020XVejzG3RUJJTvq0LCSKIJ8RdVr9eMUJU7JQCq2fhT/2Bqwok8yyv8kjw==" saltValue="tUMKb+KJaNpkAI+kDDfedA==" spinCount="100000" sqref="L46:L47 B46:J47" name="Dados da Planilha_31"/>
    <protectedRange algorithmName="SHA-512" hashValue="7TCnXR8xrkF5uIDSNY3YapQX0jm020XVejzG3RUJJTvq0LCSKIJ8RdVr9eMUJU7JQCq2fhT/2Bqwok8yyv8kjw==" saltValue="tUMKb+KJaNpkAI+kDDfedA==" spinCount="100000" sqref="L48 B48:J48" name="Dados da Planilha_32"/>
  </protectedRanges>
  <autoFilter ref="B3:L3"/>
  <pageMargins left="0.511811024" right="0.511811024" top="0.78740157499999996" bottom="0.78740157499999996" header="0.31496062000000002" footer="0.31496062000000002"/>
  <pageSetup paperSize="9" scale="45" orientation="landscape" r:id="rId1"/>
  <colBreaks count="1" manualBreakCount="1">
    <brk id="5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'\\arquivos\arquivos\CAPT2\MGS\BASE MGS\[Base de Dados MGS - Atual.xlsx]Listas Suspensas'!#REF!</xm:f>
          </x14:formula1>
          <xm:sqref>B4:B48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Marianne Samara de Almeida</dc:creator>
  <cp:lastModifiedBy>Izabella Oliveira Nascimento</cp:lastModifiedBy>
  <cp:lastPrinted>2021-05-18T14:36:16Z</cp:lastPrinted>
  <dcterms:created xsi:type="dcterms:W3CDTF">2021-05-18T12:48:47Z</dcterms:created>
  <dcterms:modified xsi:type="dcterms:W3CDTF">2021-05-24T22:51:24Z</dcterms:modified>
</cp:coreProperties>
</file>